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cimserver\cim do ave$\CIM_FINANCEIRA\COMPARTICIPAÇÕES\MUNICÍPIOS\2026\Quotas &amp; Comparticipação Triave\"/>
    </mc:Choice>
  </mc:AlternateContent>
  <xr:revisionPtr revIDLastSave="0" documentId="13_ncr:1_{84D5014F-98AC-487D-88C4-7CB0EFE69902}" xr6:coauthVersionLast="47" xr6:coauthVersionMax="47" xr10:uidLastSave="{00000000-0000-0000-0000-000000000000}"/>
  <bookViews>
    <workbookView xWindow="28680" yWindow="-120" windowWidth="29040" windowHeight="17520" tabRatio="878" xr2:uid="{00000000-000D-0000-FFFF-FFFF00000000}"/>
  </bookViews>
  <sheets>
    <sheet name="Comparticipações dos Municípios" sheetId="99" r:id="rId1"/>
  </sheets>
  <externalReferences>
    <externalReference r:id="rId2"/>
  </externalReferences>
  <definedNames>
    <definedName name="Ano">#REF!</definedName>
    <definedName name="_xlnm.Print_Area" localSheetId="0">'Comparticipações dos Municípios'!$A$1:$O$22</definedName>
    <definedName name="Categoria">#REF!</definedName>
    <definedName name="cooltivart">#REF!</definedName>
    <definedName name="dflt3">'[1]Personalizar factura'!$D$24</definedName>
    <definedName name="Estado">#REF!</definedName>
    <definedName name="Excel_BuiltIn_Print_Area_4">#REF!</definedName>
    <definedName name="Excel_BuiltIn_Print_Area_5">#REF!</definedName>
    <definedName name="FOLHA_2">#REF!</definedName>
    <definedName name="formadores">#REF!</definedName>
    <definedName name="horas">#REF!</definedName>
    <definedName name="HTML_CodePage" hidden="1">1252</definedName>
    <definedName name="HTML_Control" hidden="1">{"'Plano de Actividades'!$F$11:$F$18"}</definedName>
    <definedName name="HTML_Description" hidden="1">""</definedName>
    <definedName name="HTML_Email" hidden="1">""</definedName>
    <definedName name="HTML_Header" hidden="1">"Plano de Actividades"</definedName>
    <definedName name="HTML_LastUpdate" hidden="1">"24/11/2000"</definedName>
    <definedName name="HTML_LineAfter" hidden="1">FALSE</definedName>
    <definedName name="HTML_LineBefore" hidden="1">FALSE</definedName>
    <definedName name="HTML_Name" hidden="1">"."</definedName>
    <definedName name="HTML_OBDlg2" hidden="1">TRUE</definedName>
    <definedName name="HTML_OBDlg4" hidden="1">TRUE</definedName>
    <definedName name="HTML_OS" hidden="1">0</definedName>
    <definedName name="HTML_PathFile" hidden="1">"A:\MeuHTML.htm"</definedName>
    <definedName name="HTML_Title" hidden="1">"plano de actividades e orçamento"</definedName>
    <definedName name="Mês">#REF!</definedName>
    <definedName name="Refeição">#REF!</definedName>
    <definedName name="tab">#REF!</definedName>
    <definedName name="TABELA">#REF!</definedName>
    <definedName name="yap">#REF!</definedName>
    <definedName name="yupi">#REF!</definedName>
    <definedName name="yut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99" l="1"/>
  <c r="M11" i="99"/>
  <c r="N11" i="99"/>
  <c r="O11" i="99"/>
  <c r="L12" i="99"/>
  <c r="M12" i="99"/>
  <c r="N12" i="99"/>
  <c r="O12" i="99"/>
  <c r="L13" i="99"/>
  <c r="M13" i="99"/>
  <c r="N13" i="99"/>
  <c r="O13" i="99"/>
  <c r="L14" i="99"/>
  <c r="M14" i="99"/>
  <c r="N14" i="99"/>
  <c r="O14" i="99"/>
  <c r="L15" i="99"/>
  <c r="M15" i="99"/>
  <c r="N15" i="99"/>
  <c r="O15" i="99"/>
  <c r="L16" i="99"/>
  <c r="M16" i="99"/>
  <c r="N16" i="99"/>
  <c r="O16" i="99"/>
  <c r="E11" i="99"/>
  <c r="F11" i="99"/>
  <c r="G11" i="99"/>
  <c r="H11" i="99"/>
  <c r="I11" i="99"/>
  <c r="J11" i="99"/>
  <c r="K11" i="99"/>
  <c r="E12" i="99"/>
  <c r="F12" i="99"/>
  <c r="G12" i="99"/>
  <c r="H12" i="99"/>
  <c r="I12" i="99"/>
  <c r="J12" i="99"/>
  <c r="K12" i="99"/>
  <c r="E13" i="99"/>
  <c r="F13" i="99"/>
  <c r="G13" i="99"/>
  <c r="H13" i="99"/>
  <c r="I13" i="99"/>
  <c r="J13" i="99"/>
  <c r="K13" i="99"/>
  <c r="E14" i="99"/>
  <c r="F14" i="99"/>
  <c r="G14" i="99"/>
  <c r="H14" i="99"/>
  <c r="I14" i="99"/>
  <c r="J14" i="99"/>
  <c r="K14" i="99"/>
  <c r="E15" i="99"/>
  <c r="F15" i="99"/>
  <c r="G15" i="99"/>
  <c r="H15" i="99"/>
  <c r="I15" i="99"/>
  <c r="J15" i="99"/>
  <c r="K15" i="99"/>
  <c r="E16" i="99"/>
  <c r="F16" i="99"/>
  <c r="G16" i="99"/>
  <c r="H16" i="99"/>
  <c r="I16" i="99"/>
  <c r="J16" i="99"/>
  <c r="K16" i="99"/>
  <c r="D16" i="99"/>
  <c r="D15" i="99"/>
  <c r="D14" i="99"/>
  <c r="D13" i="99"/>
  <c r="D12" i="99"/>
  <c r="D11" i="99"/>
  <c r="C17" i="99"/>
  <c r="F17" i="99" l="1"/>
  <c r="M17" i="99"/>
  <c r="L17" i="99"/>
  <c r="K17" i="99"/>
  <c r="J17" i="99"/>
  <c r="H17" i="99"/>
  <c r="O17" i="99"/>
  <c r="E17" i="99"/>
  <c r="D17" i="99"/>
  <c r="I17" i="99"/>
  <c r="G17" i="99"/>
  <c r="N17" i="99"/>
</calcChain>
</file>

<file path=xl/sharedStrings.xml><?xml version="1.0" encoding="utf-8"?>
<sst xmlns="http://schemas.openxmlformats.org/spreadsheetml/2006/main" count="22" uniqueCount="21">
  <si>
    <t>Total</t>
  </si>
  <si>
    <t>VILA NOVA DE FAMALICÃO</t>
  </si>
  <si>
    <t xml:space="preserve">CABECEIRAS DE BASTO </t>
  </si>
  <si>
    <t>FAFE</t>
  </si>
  <si>
    <t>MONDIM DE BASTO</t>
  </si>
  <si>
    <t xml:space="preserve">GUIMARÃES </t>
  </si>
  <si>
    <t>VIZELA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</si>
  <si>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</si>
  <si>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</si>
  <si>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</si>
  <si>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</si>
  <si>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</si>
  <si>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</si>
  <si>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</si>
  <si>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</si>
  <si>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</si>
  <si>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</si>
  <si>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</si>
  <si>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</si>
  <si>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Município</t>
  </si>
  <si>
    <t>Encargos Decorrentes Acordo de Cooperação e Financiamento -  TRIAVE - Centro de Arbitragem de Conflitos de Consumo do Ave, Tâmega e
Sousa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</si>
</sst>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Esc.&quot;_-;\-* #,##0.00\ &quot;Esc.&quot;_-;_-* &quot;-&quot;??\ &quot;Esc.&quot;_-;_-@_-"/>
    <numFmt numFmtId="166" formatCode="_(&quot;$&quot;* #,##0.00_);_(&quot;$&quot;* \(#,##0.00\);_(&quot;$&quot;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3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  <xf numFmtId="44" fontId="2" fillId="0" borderId="0" applyFill="0" applyBorder="0" applyAlignment="0" applyProtection="0"/>
    <xf numFmtId="9" fontId="2" fillId="0" borderId="0" applyFill="0" applyBorder="0" applyAlignment="0" applyProtection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8" fillId="2" borderId="0" xfId="0" applyFont="1" applyFill="1" applyAlignment="1">
      <alignment vertical="center"/>
    </xf>
    <xf numFmtId="44" fontId="0" fillId="2" borderId="0" xfId="0" applyNumberFormat="1" applyFill="1" applyAlignment="1">
      <alignment vertical="center"/>
    </xf>
    <xf numFmtId="44" fontId="0" fillId="4" borderId="0" xfId="0" applyNumberFormat="1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44" fontId="11" fillId="4" borderId="0" xfId="1" applyFont="1" applyFill="1" applyBorder="1" applyAlignment="1">
      <alignment vertical="center"/>
    </xf>
    <xf numFmtId="0" fontId="0" fillId="4" borderId="0" xfId="0" applyFill="1" applyAlignment="1">
      <alignment horizontal="center" vertical="center" wrapText="1"/>
    </xf>
    <xf numFmtId="44" fontId="11" fillId="2" borderId="0" xfId="1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44" fontId="13" fillId="3" borderId="0" xfId="0" applyNumberFormat="1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 wrapText="1"/>
    </xf>
    <xf numFmtId="44" fontId="13" fillId="5" borderId="0" xfId="0" applyNumberFormat="1" applyFont="1" applyFill="1" applyAlignment="1">
      <alignment vertical="center"/>
    </xf>
    <xf numFmtId="0" fontId="11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</cellXfs>
  <cellStyles count="34">
    <cellStyle name="Euro" xfId="30" xr:uid="{3B4FB8C9-2CF8-4B85-912F-3C66FAE9830D}"/>
    <cellStyle name="Hiperligação 2" xfId="20" xr:uid="{978C6A3C-AADF-49A1-9C9C-8A7AB3EBFB60}"/>
    <cellStyle name="Hiperligação 2 2" xfId="22" xr:uid="{E626B1D8-7D1C-402B-89CF-B98712F59E43}"/>
    <cellStyle name="Moeda" xfId="1" builtinId="4"/>
    <cellStyle name="Moeda 2" xfId="4" xr:uid="{2435AC5A-1180-4014-A801-33F73D23F98F}"/>
    <cellStyle name="Moeda 2 2" xfId="28" xr:uid="{6EDFDB8E-7317-4331-B2BD-9764F700711A}"/>
    <cellStyle name="Moeda 3" xfId="5" xr:uid="{FBAA9634-55E2-41DF-A857-1CBEB023B41B}"/>
    <cellStyle name="Moeda 4" xfId="13" xr:uid="{FE61E547-2EEA-411B-923E-89D438AE6D6E}"/>
    <cellStyle name="Moeda 5" xfId="15" xr:uid="{0D40EF5B-3774-41BD-BDCF-7C9DDE1A4D90}"/>
    <cellStyle name="Moeda 6" xfId="21" xr:uid="{4E044112-C128-4B4D-856F-2C44374FEED0}"/>
    <cellStyle name="Moeda 7" xfId="25" xr:uid="{7B9F4474-0E2D-4189-B56F-78087B7074AA}"/>
    <cellStyle name="Moeda 8" xfId="31" xr:uid="{2211564F-5B47-4BCC-8D6D-A496EF4A13A7}"/>
    <cellStyle name="Moeda 9" xfId="33" xr:uid="{7354248D-3E85-4974-B8BB-A773BC027E2A}"/>
    <cellStyle name="Normal" xfId="0" builtinId="0"/>
    <cellStyle name="Normal 2" xfId="6" xr:uid="{E5AA4BA4-943E-4EF6-A198-5B4B51F37BD6}"/>
    <cellStyle name="Normal 2 2" xfId="2" xr:uid="{C800167A-B6A8-426C-855E-5E4D5AEF0D3C}"/>
    <cellStyle name="Normal 2 2 2 2" xfId="17" xr:uid="{A5C66A2A-0316-4BE2-9B83-EB6CCCE639CF}"/>
    <cellStyle name="Normal 2 3" xfId="27" xr:uid="{F7E68FDC-1D92-47D9-8A15-6E7752A19E0D}"/>
    <cellStyle name="Normal 3" xfId="7" xr:uid="{5703B63C-D639-4570-B2F8-A70F5DAFBE4F}"/>
    <cellStyle name="Normal 3 2" xfId="11" xr:uid="{9992CC55-4EC1-4F96-A7CA-DAFDB7081D89}"/>
    <cellStyle name="Normal 3 2 2" xfId="29" xr:uid="{F0DDECF0-CE61-4C33-875D-DE7ABAAF298F}"/>
    <cellStyle name="Normal 4" xfId="3" xr:uid="{6C985D7A-5EBC-478F-8568-65B78CE3133C}"/>
    <cellStyle name="Normal 5" xfId="14" xr:uid="{FC29C43A-9ABE-4848-8EB0-BA1DBE7C9582}"/>
    <cellStyle name="Normal 5 2" xfId="8" xr:uid="{28D5A421-B2CA-41FE-B6A9-17C456477EF6}"/>
    <cellStyle name="Normal 6" xfId="18" xr:uid="{EDE00749-C0FA-4740-83DC-AD3F7A02CFCB}"/>
    <cellStyle name="Normal 7" xfId="24" xr:uid="{AE980E99-9E4E-43A1-9804-13B888A83917}"/>
    <cellStyle name="Normal 8" xfId="32" xr:uid="{177B1DDB-6AD0-4E12-BE72-F06D7B27F250}"/>
    <cellStyle name="Percentagem 2" xfId="16" xr:uid="{49FAC853-7724-498B-A43B-3E180AFB8DEF}"/>
    <cellStyle name="Percentagem 2 2" xfId="23" xr:uid="{718E306A-B12F-48C9-AA4F-9B4E560792E2}"/>
    <cellStyle name="Percentagem 3" xfId="10" xr:uid="{CF11EC51-E791-48AB-B598-F992CD131622}"/>
    <cellStyle name="Percentagem 4" xfId="26" xr:uid="{FF683589-0D38-4884-B972-3FAC1380DE0D}"/>
    <cellStyle name="Percentagem 4 2" xfId="9" xr:uid="{6686F5C6-267A-4327-AA9B-9A5A261B575B}"/>
    <cellStyle name="Vírgula 2" xfId="12" xr:uid="{DCC728DE-9607-44C2-BBB7-8D4AADDC0E33}"/>
    <cellStyle name="Vírgula 3" xfId="19" xr:uid="{D0E2C095-BEC4-46D5-8DEB-A6B71C9EDA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464503</xdr:colOff>
      <xdr:row>4</xdr:row>
      <xdr:rowOff>61912</xdr:rowOff>
    </xdr:from>
    <xdr:to>
      <xdr:col>14</xdr:col>
      <xdr:colOff>813138</xdr:colOff>
      <xdr:row>6</xdr:row>
      <xdr:rowOff>12382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C9A5CF-3F57-14EB-D31A-6203B2891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66453" y="1481137"/>
          <a:ext cx="1377335" cy="4457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ar factura"/>
      <sheetName val="AutoOpen Stub Data"/>
      <sheetName val="Listas_Não alterar"/>
      <sheetName val="Pág. 5_RL4"/>
      <sheetName val="Pág. 5_RL5"/>
      <sheetName val="Dados auxiliares"/>
      <sheetName val="Pág. 5_RL3"/>
      <sheetName val="Pág. 6a"/>
    </sheetNames>
    <sheetDataSet>
      <sheetData sheetId="0">
        <row r="24">
          <cell r="D24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EDD08-4483-42B3-9E31-FEBFDDE6E3A8}">
  <sheetPr>
    <pageSetUpPr fitToPage="1"/>
  </sheetPr>
  <dimension ref="B4:Q17"/>
  <sheetViews>
    <sheetView tabSelected="1" view="pageBreakPreview" zoomScale="85" zoomScaleNormal="85" zoomScaleSheetLayoutView="85" workbookViewId="0">
      <selection activeCell="F28" sqref="F28"/>
    </sheetView>
  </sheetViews>
  <sheetFormatPr defaultColWidth="8.85546875" defaultRowHeight="15"/>
  <cols>
    <col min="1" max="1" width="3.42578125" style="1" customWidth="1"/>
    <col min="2" max="2" width="31.85546875" style="1" customWidth="1"/>
    <col min="3" max="3" width="17.42578125" style="1" customWidth="1"/>
    <col min="4" max="10" width="15.42578125" style="1" customWidth="1"/>
    <col min="11" max="11" width="15.42578125" style="2" customWidth="1"/>
    <col min="12" max="15" width="15.42578125" style="1" customWidth="1"/>
    <col min="16" max="16384" width="8.85546875" style="1"/>
  </cols>
  <sheetData>
    <row r="4" spans="2:17" ht="7.15" customHeight="1">
      <c r="K4" s="6"/>
    </row>
    <row r="5" spans="2:17" ht="6" customHeight="1">
      <c r="K5" s="6"/>
    </row>
    <row r="6" spans="2:17" s="3" customFormat="1" ht="33.6" customHeight="1">
      <c r="B6" s="15" t="s">
        <v>20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2:17" ht="6" customHeight="1">
      <c r="K7" s="6"/>
    </row>
    <row r="9" spans="2:17">
      <c r="C9" s="4"/>
      <c r="D9" s="4"/>
      <c r="E9" s="4"/>
      <c r="F9" s="4"/>
      <c r="G9" s="4"/>
      <c r="H9" s="4"/>
      <c r="I9" s="4"/>
      <c r="J9" s="4"/>
    </row>
    <row r="10" spans="2:17" ht="38.25" customHeight="1">
      <c r="B10" s="11" t="s">
        <v>19</v>
      </c>
      <c r="C10" s="12" t="s">
        <v>0</v>
      </c>
      <c r="D10" s="12" t="s">
        <v>7</v>
      </c>
      <c r="E10" s="12" t="s">
        <v>8</v>
      </c>
      <c r="F10" s="12" t="s">
        <v>9</v>
      </c>
      <c r="G10" s="12" t="s">
        <v>10</v>
      </c>
      <c r="H10" s="12" t="s">
        <v>11</v>
      </c>
      <c r="I10" s="12" t="s">
        <v>12</v>
      </c>
      <c r="J10" s="12" t="s">
        <v>13</v>
      </c>
      <c r="K10" s="12" t="s">
        <v>14</v>
      </c>
      <c r="L10" s="12" t="s">
        <v>15</v>
      </c>
      <c r="M10" s="12" t="s">
        <v>16</v>
      </c>
      <c r="N10" s="12" t="s">
        <v>17</v>
      </c>
      <c r="O10" s="12" t="s">
        <v>18</v>
      </c>
      <c r="P10" s="4"/>
    </row>
    <row r="11" spans="2:17" ht="21.75" customHeight="1">
      <c r="B11" s="8" t="s">
        <v>2</v>
      </c>
      <c r="C11" s="7">
        <v>1750</v>
      </c>
      <c r="D11" s="5">
        <f>$C$11/12</f>
        <v>145.83333333333334</v>
      </c>
      <c r="E11" s="5">
        <f t="shared" ref="E11:O11" si="0">$C$11/12</f>
        <v>145.83333333333334</v>
      </c>
      <c r="F11" s="5">
        <f t="shared" si="0"/>
        <v>145.83333333333334</v>
      </c>
      <c r="G11" s="5">
        <f t="shared" si="0"/>
        <v>145.83333333333334</v>
      </c>
      <c r="H11" s="5">
        <f t="shared" si="0"/>
        <v>145.83333333333334</v>
      </c>
      <c r="I11" s="5">
        <f t="shared" si="0"/>
        <v>145.83333333333334</v>
      </c>
      <c r="J11" s="5">
        <f t="shared" si="0"/>
        <v>145.83333333333334</v>
      </c>
      <c r="K11" s="5">
        <f t="shared" si="0"/>
        <v>145.83333333333334</v>
      </c>
      <c r="L11" s="5">
        <f t="shared" si="0"/>
        <v>145.83333333333334</v>
      </c>
      <c r="M11" s="5">
        <f t="shared" si="0"/>
        <v>145.83333333333334</v>
      </c>
      <c r="N11" s="5">
        <f t="shared" si="0"/>
        <v>145.83333333333334</v>
      </c>
      <c r="O11" s="5">
        <f t="shared" si="0"/>
        <v>145.83333333333334</v>
      </c>
      <c r="Q11" s="4"/>
    </row>
    <row r="12" spans="2:17" ht="21.75" customHeight="1">
      <c r="B12" s="6" t="s">
        <v>3</v>
      </c>
      <c r="C12" s="9">
        <v>16995</v>
      </c>
      <c r="D12" s="4">
        <f>$C$12/12</f>
        <v>1416.25</v>
      </c>
      <c r="E12" s="4">
        <f t="shared" ref="E12:O12" si="1">$C$12/12</f>
        <v>1416.25</v>
      </c>
      <c r="F12" s="4">
        <f t="shared" si="1"/>
        <v>1416.25</v>
      </c>
      <c r="G12" s="4">
        <f t="shared" si="1"/>
        <v>1416.25</v>
      </c>
      <c r="H12" s="4">
        <f t="shared" si="1"/>
        <v>1416.25</v>
      </c>
      <c r="I12" s="4">
        <f t="shared" si="1"/>
        <v>1416.25</v>
      </c>
      <c r="J12" s="4">
        <f t="shared" si="1"/>
        <v>1416.25</v>
      </c>
      <c r="K12" s="4">
        <f t="shared" si="1"/>
        <v>1416.25</v>
      </c>
      <c r="L12" s="4">
        <f t="shared" si="1"/>
        <v>1416.25</v>
      </c>
      <c r="M12" s="4">
        <f t="shared" si="1"/>
        <v>1416.25</v>
      </c>
      <c r="N12" s="4">
        <f t="shared" si="1"/>
        <v>1416.25</v>
      </c>
      <c r="O12" s="4">
        <f t="shared" si="1"/>
        <v>1416.25</v>
      </c>
      <c r="Q12" s="4"/>
    </row>
    <row r="13" spans="2:17" ht="21.75" customHeight="1">
      <c r="B13" s="8" t="s">
        <v>5</v>
      </c>
      <c r="C13" s="7">
        <v>24595</v>
      </c>
      <c r="D13" s="5">
        <f>$C$13/12</f>
        <v>2049.5833333333335</v>
      </c>
      <c r="E13" s="5">
        <f t="shared" ref="E13:O13" si="2">$C$13/12</f>
        <v>2049.5833333333335</v>
      </c>
      <c r="F13" s="5">
        <f t="shared" si="2"/>
        <v>2049.5833333333335</v>
      </c>
      <c r="G13" s="5">
        <f t="shared" si="2"/>
        <v>2049.5833333333335</v>
      </c>
      <c r="H13" s="5">
        <f t="shared" si="2"/>
        <v>2049.5833333333335</v>
      </c>
      <c r="I13" s="5">
        <f t="shared" si="2"/>
        <v>2049.5833333333335</v>
      </c>
      <c r="J13" s="5">
        <f t="shared" si="2"/>
        <v>2049.5833333333335</v>
      </c>
      <c r="K13" s="5">
        <f t="shared" si="2"/>
        <v>2049.5833333333335</v>
      </c>
      <c r="L13" s="5">
        <f t="shared" si="2"/>
        <v>2049.5833333333335</v>
      </c>
      <c r="M13" s="5">
        <f t="shared" si="2"/>
        <v>2049.5833333333335</v>
      </c>
      <c r="N13" s="5">
        <f t="shared" si="2"/>
        <v>2049.5833333333335</v>
      </c>
      <c r="O13" s="5">
        <f t="shared" si="2"/>
        <v>2049.5833333333335</v>
      </c>
      <c r="Q13" s="4"/>
    </row>
    <row r="14" spans="2:17" ht="21.75" customHeight="1">
      <c r="B14" s="6" t="s">
        <v>4</v>
      </c>
      <c r="C14" s="9">
        <v>500</v>
      </c>
      <c r="D14" s="4">
        <f>$C$14/12</f>
        <v>41.666666666666664</v>
      </c>
      <c r="E14" s="4">
        <f t="shared" ref="E14:O14" si="3">$C$14/12</f>
        <v>41.666666666666664</v>
      </c>
      <c r="F14" s="4">
        <f t="shared" si="3"/>
        <v>41.666666666666664</v>
      </c>
      <c r="G14" s="4">
        <f t="shared" si="3"/>
        <v>41.666666666666664</v>
      </c>
      <c r="H14" s="4">
        <f t="shared" si="3"/>
        <v>41.666666666666664</v>
      </c>
      <c r="I14" s="4">
        <f t="shared" si="3"/>
        <v>41.666666666666664</v>
      </c>
      <c r="J14" s="4">
        <f t="shared" si="3"/>
        <v>41.666666666666664</v>
      </c>
      <c r="K14" s="4">
        <f t="shared" si="3"/>
        <v>41.666666666666664</v>
      </c>
      <c r="L14" s="4">
        <f t="shared" si="3"/>
        <v>41.666666666666664</v>
      </c>
      <c r="M14" s="4">
        <f t="shared" si="3"/>
        <v>41.666666666666664</v>
      </c>
      <c r="N14" s="4">
        <f t="shared" si="3"/>
        <v>41.666666666666664</v>
      </c>
      <c r="O14" s="4">
        <f t="shared" si="3"/>
        <v>41.666666666666664</v>
      </c>
      <c r="Q14" s="4"/>
    </row>
    <row r="15" spans="2:17" ht="21.75" customHeight="1">
      <c r="B15" s="8" t="s">
        <v>1</v>
      </c>
      <c r="C15" s="7">
        <v>21633</v>
      </c>
      <c r="D15" s="5">
        <f>$C$15/12</f>
        <v>1802.75</v>
      </c>
      <c r="E15" s="5">
        <f t="shared" ref="E15:O15" si="4">$C$15/12</f>
        <v>1802.75</v>
      </c>
      <c r="F15" s="5">
        <f t="shared" si="4"/>
        <v>1802.75</v>
      </c>
      <c r="G15" s="5">
        <f t="shared" si="4"/>
        <v>1802.75</v>
      </c>
      <c r="H15" s="5">
        <f t="shared" si="4"/>
        <v>1802.75</v>
      </c>
      <c r="I15" s="5">
        <f t="shared" si="4"/>
        <v>1802.75</v>
      </c>
      <c r="J15" s="5">
        <f t="shared" si="4"/>
        <v>1802.75</v>
      </c>
      <c r="K15" s="5">
        <f t="shared" si="4"/>
        <v>1802.75</v>
      </c>
      <c r="L15" s="5">
        <f t="shared" si="4"/>
        <v>1802.75</v>
      </c>
      <c r="M15" s="5">
        <f t="shared" si="4"/>
        <v>1802.75</v>
      </c>
      <c r="N15" s="5">
        <f t="shared" si="4"/>
        <v>1802.75</v>
      </c>
      <c r="O15" s="5">
        <f t="shared" si="4"/>
        <v>1802.75</v>
      </c>
      <c r="Q15" s="4"/>
    </row>
    <row r="16" spans="2:17" ht="21.75" customHeight="1">
      <c r="B16" s="10" t="s">
        <v>6</v>
      </c>
      <c r="C16" s="9">
        <v>6182</v>
      </c>
      <c r="D16" s="4">
        <f>$C$16/12</f>
        <v>515.16666666666663</v>
      </c>
      <c r="E16" s="4">
        <f t="shared" ref="E16:O16" si="5">$C$16/12</f>
        <v>515.16666666666663</v>
      </c>
      <c r="F16" s="4">
        <f t="shared" si="5"/>
        <v>515.16666666666663</v>
      </c>
      <c r="G16" s="4">
        <f t="shared" si="5"/>
        <v>515.16666666666663</v>
      </c>
      <c r="H16" s="4">
        <f t="shared" si="5"/>
        <v>515.16666666666663</v>
      </c>
      <c r="I16" s="4">
        <f t="shared" si="5"/>
        <v>515.16666666666663</v>
      </c>
      <c r="J16" s="4">
        <f t="shared" si="5"/>
        <v>515.16666666666663</v>
      </c>
      <c r="K16" s="4">
        <f t="shared" si="5"/>
        <v>515.16666666666663</v>
      </c>
      <c r="L16" s="4">
        <f t="shared" si="5"/>
        <v>515.16666666666663</v>
      </c>
      <c r="M16" s="4">
        <f t="shared" si="5"/>
        <v>515.16666666666663</v>
      </c>
      <c r="N16" s="4">
        <f t="shared" si="5"/>
        <v>515.16666666666663</v>
      </c>
      <c r="O16" s="4">
        <f t="shared" si="5"/>
        <v>515.16666666666663</v>
      </c>
      <c r="Q16" s="4"/>
    </row>
    <row r="17" spans="2:17" ht="28.5" customHeight="1">
      <c r="B17" s="13" t="s">
        <v>0</v>
      </c>
      <c r="C17" s="14">
        <f t="shared" ref="C17:N17" si="6">SUM(C11:C16)</f>
        <v>71655</v>
      </c>
      <c r="D17" s="14">
        <f t="shared" si="6"/>
        <v>5971.2500000000009</v>
      </c>
      <c r="E17" s="14">
        <f t="shared" si="6"/>
        <v>5971.2500000000009</v>
      </c>
      <c r="F17" s="14">
        <f t="shared" si="6"/>
        <v>5971.2500000000009</v>
      </c>
      <c r="G17" s="14">
        <f t="shared" si="6"/>
        <v>5971.2500000000009</v>
      </c>
      <c r="H17" s="14">
        <f t="shared" si="6"/>
        <v>5971.2500000000009</v>
      </c>
      <c r="I17" s="14">
        <f t="shared" si="6"/>
        <v>5971.2500000000009</v>
      </c>
      <c r="J17" s="14">
        <f t="shared" si="6"/>
        <v>5971.2500000000009</v>
      </c>
      <c r="K17" s="14">
        <f t="shared" si="6"/>
        <v>5971.2500000000009</v>
      </c>
      <c r="L17" s="14">
        <f t="shared" si="6"/>
        <v>5971.2500000000009</v>
      </c>
      <c r="M17" s="14">
        <f t="shared" si="6"/>
        <v>5971.2500000000009</v>
      </c>
      <c r="N17" s="14">
        <f t="shared" si="6"/>
        <v>5971.2500000000009</v>
      </c>
      <c r="O17" s="14">
        <f t="shared" ref="O17" si="7">SUM(O11:O16)</f>
        <v>5971.2500000000009</v>
      </c>
      <c r="Q17" s="4"/>
    </row>
  </sheetData>
  <mergeCells count="1">
    <mergeCell ref="B6:O6"/>
  </mergeCells>
  <phoneticPr fontId="10" type="noConversion"/>
  <pageMargins left="0.70866141732283472" right="0.70866141732283472" top="0.74803149606299213" bottom="0.74803149606299213" header="0.31496062992125984" footer="0.31496062992125984"/>
  <pageSetup paperSize="8" scale="8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B12FAAF3214147800B5AD9B21DCE96" ma:contentTypeVersion="18" ma:contentTypeDescription="Criar um novo documento." ma:contentTypeScope="" ma:versionID="ee334c90f68e16069ab43d8303e0cc29">
  <xsd:schema xmlns:xsd="http://www.w3.org/2001/XMLSchema" xmlns:xs="http://www.w3.org/2001/XMLSchema" xmlns:p="http://schemas.microsoft.com/office/2006/metadata/properties" xmlns:ns2="c1b237af-2c4e-4ae1-bba4-263d5c64459d" xmlns:ns3="c90e4877-11ab-43f0-91c2-11521eac765f" targetNamespace="http://schemas.microsoft.com/office/2006/metadata/properties" ma:root="true" ma:fieldsID="4dd9c4f1767b3400cceab25b6b9316e0" ns2:_="" ns3:_="">
    <xsd:import namespace="c1b237af-2c4e-4ae1-bba4-263d5c64459d"/>
    <xsd:import namespace="c90e4877-11ab-43f0-91c2-11521eac765f"/>
    <xsd:element name="properties">
      <xsd:complexType>
        <xsd:sequence>
          <xsd:element name="documentManagement">
            <xsd:complexType>
              <xsd:all>
                <xsd:element ref="ns2:OLDID" minOccurs="0"/>
                <xsd:element ref="ns3:SharedWithUsers" minOccurs="0"/>
                <xsd:element ref="ns2:ProposalForwarding" minOccurs="0"/>
                <xsd:element ref="ns2:DocumentClassification" minOccurs="0"/>
                <xsd:element ref="ns2:UpdateActionOnThePropos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b237af-2c4e-4ae1-bba4-263d5c64459d" elementFormDefault="qualified">
    <xsd:import namespace="http://schemas.microsoft.com/office/2006/documentManagement/types"/>
    <xsd:import namespace="http://schemas.microsoft.com/office/infopath/2007/PartnerControls"/>
    <xsd:element name="OLDID" ma:index="15" nillable="true" ma:displayName="OLDID" ma:decimals="0" ma:internalName="OLDID" ma:readOnly="false">
      <xsd:simpleType>
        <xsd:restriction base="dms:Number"/>
      </xsd:simpleType>
    </xsd:element>
    <xsd:element name="ProposalForwarding" ma:index="18" nillable="true" ma:displayName="ProposalForwarding" ma:internalName="ProposalForwarding">
      <xsd:simpleType>
        <xsd:restriction base="dms:Unknown"/>
      </xsd:simpleType>
    </xsd:element>
    <xsd:element name="DocumentClassification" ma:index="19" nillable="true" ma:displayName="Classificação de Documentos" ma:internalName="DocumentClassification">
      <xsd:simpleType>
        <xsd:restriction base="dms:Choice"/>
      </xsd:simpleType>
    </xsd:element>
    <xsd:element name="UpdateActionOnTheProposal" ma:index="20" nillable="true" ma:displayName="UpdateActionOnTheProposal" ma:internalName="UpdateActionOnTheProposal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e4877-11ab-43f0-91c2-11521eac765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posalForwarding xmlns="c1b237af-2c4e-4ae1-bba4-263d5c64459d" xsi:nil="true"/>
    <UpdateActionOnTheProposal xmlns="c1b237af-2c4e-4ae1-bba4-263d5c64459d" xsi:nil="true"/>
    <DocumentClassification xmlns="c1b237af-2c4e-4ae1-bba4-263d5c64459d" xsi:nil="true"/>
    <OLDID xmlns="c1b237af-2c4e-4ae1-bba4-263d5c64459d" xsi:nil="true"/>
  </documentManagement>
</p:properties>
</file>

<file path=customXml/itemProps1.xml><?xml version="1.0" encoding="utf-8"?>
<ds:datastoreItem xmlns:ds="http://schemas.openxmlformats.org/officeDocument/2006/customXml" ds:itemID="{21D0980E-84CE-4968-B3C8-DBE063C168EF}"/>
</file>

<file path=customXml/itemProps2.xml><?xml version="1.0" encoding="utf-8"?>
<ds:datastoreItem xmlns:ds="http://schemas.openxmlformats.org/officeDocument/2006/customXml" ds:itemID="{AE7F4C23-1AA1-4FF1-BE4C-268D12C09529}"/>
</file>

<file path=customXml/itemProps3.xml><?xml version="1.0" encoding="utf-8"?>
<ds:datastoreItem xmlns:ds="http://schemas.openxmlformats.org/officeDocument/2006/customXml" ds:itemID="{71A7300E-B527-4D02-A021-4C6C58317A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Comparticipações dos Municípios</vt:lpstr>
      <vt:lpstr>'Comparticipações dos Municípios'!Área_de_Impressão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Miguel Matos</dc:creator>
  <cp:lastModifiedBy>Miguel Matos | CIM do Ave</cp:lastModifiedBy>
  <cp:lastPrinted>2022-12-13T09:29:25Z</cp:lastPrinted>
  <dcterms:created xsi:type="dcterms:W3CDTF">2015-06-05T18:19:34Z</dcterms:created>
  <dcterms:modified xsi:type="dcterms:W3CDTF">2026-01-26T14:12:45Z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0x01010061B12FAAF3214147800B5AD9B21DCE96</vt:lpwstr>
  </property>
</Properties>
</file>